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4\Приложения к Выписке\"/>
    </mc:Choice>
  </mc:AlternateContent>
  <xr:revisionPtr revIDLastSave="0" documentId="13_ncr:1_{0FA9663E-5DC3-462C-8751-54F8A1D67D1E}" xr6:coauthVersionLast="47" xr6:coauthVersionMax="47" xr10:uidLastSave="{00000000-0000-0000-0000-000000000000}"/>
  <bookViews>
    <workbookView xWindow="-120" yWindow="-120" windowWidth="29040" windowHeight="15840" xr2:uid="{6D62EBCC-E772-48D2-92AF-C594C0FB8680}"/>
  </bookViews>
  <sheets>
    <sheet name="КС СБ (факт)" sheetId="1" r:id="rId1"/>
  </sheets>
  <externalReferences>
    <externalReference r:id="rId2"/>
  </externalReferences>
  <definedNames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'КС СБ (факт)'!$12:$12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G34" i="1"/>
  <c r="D34" i="1" l="1"/>
  <c r="F34" i="1"/>
</calcChain>
</file>

<file path=xl/sharedStrings.xml><?xml version="1.0" encoding="utf-8"?>
<sst xmlns="http://schemas.openxmlformats.org/spreadsheetml/2006/main" count="44" uniqueCount="44">
  <si>
    <t>Приложение № 3.2</t>
  </si>
  <si>
    <t>к протоколу № 13 заседания Комиссии</t>
  </si>
  <si>
    <t>от 30.12.2021 года</t>
  </si>
  <si>
    <t xml:space="preserve">Объемы медицинской помощи в системе обязательного медицинского страхования в стационарных условиях на 2022 год </t>
  </si>
  <si>
    <t>Сверх базовая Программа ОМС</t>
  </si>
  <si>
    <t>№ п/п</t>
  </si>
  <si>
    <t xml:space="preserve">код </t>
  </si>
  <si>
    <t xml:space="preserve">Наименование медицинских организаций </t>
  </si>
  <si>
    <t>Количество случаев госпитализации по специализированной медицинской помощи</t>
  </si>
  <si>
    <t>Объём финансовых средств по специализированной медицинской помощи, тыс. руб.</t>
  </si>
  <si>
    <t>Количество случаев госпитализации по паллиативной медицинской помощи</t>
  </si>
  <si>
    <t>Объём финансовых средств по паллиативной медицинской помощи, тыс. руб.</t>
  </si>
  <si>
    <t>ГБУЗ "Детская областная больница КО"</t>
  </si>
  <si>
    <t>ГБУЗ "Центр специализированных видов медицинской помощи КО"</t>
  </si>
  <si>
    <t>ГБУЗ "Инфекционная больница КО"</t>
  </si>
  <si>
    <t>ГБУЗ "Психиатрическая больница КО № 1"</t>
  </si>
  <si>
    <t>ГБУЗ "Психиатрическая больница КО № 2"</t>
  </si>
  <si>
    <t>ГБУЗ "Противотуберкулезный диспансер КО"</t>
  </si>
  <si>
    <t>ГБУЗ "Советский противотуберкулезный диспансер"</t>
  </si>
  <si>
    <t>ГБУЗ "Наркологический диспансер КО"</t>
  </si>
  <si>
    <t>ГБУЗ КО "Городская больница № 2"</t>
  </si>
  <si>
    <t>ГБУЗ КО "Багратионовская центральная районная больница"</t>
  </si>
  <si>
    <t>ГБУЗ КО "Балтийская центральная районная больница"</t>
  </si>
  <si>
    <t>ГБУЗ КО "Гвардейская центральная районная больница"</t>
  </si>
  <si>
    <t>ГБУЗ КО "Гусевская центральная районная больница"</t>
  </si>
  <si>
    <t>ГБУЗ КО "Краснознаменская центральная районная больница"</t>
  </si>
  <si>
    <t>ГБУЗ КО "Нестеровская центральная районная больница"</t>
  </si>
  <si>
    <t>ГБУЗ КО "Межрайонная больница №1"</t>
  </si>
  <si>
    <t>ГБУЗ КО "Светловская центральная городская больница"</t>
  </si>
  <si>
    <t>ГБУЗ КО "Славская центральная районная больница"</t>
  </si>
  <si>
    <t>ГБУЗ КО "Черняховская центральная районная больница"</t>
  </si>
  <si>
    <t>ГБУЗ КО "Черняховская инфекционная больница"</t>
  </si>
  <si>
    <t>ООО "КАРЕ"</t>
  </si>
  <si>
    <t>ИТОГО: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</si>
  <si>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</si>
  <si>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</si>
  <si>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</si>
  <si>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</si>
  <si>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 xml:space="preserve">ООО - </t>
  </si>
  <si>
    <t>Общество с ограниченной ответственностью</t>
  </si>
  <si>
    <t>к Выписке из Протокола</t>
  </si>
  <si>
    <t>Приложение № 9</t>
  </si>
  <si>
    <t>заседания Комиссии № 4 от 23.03.2023 года</t>
  </si>
  <si>
    <t>(с изменениями от 27.10.2022 г., 23.03.2023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</si>
</sst>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0.000"/>
    <numFmt numFmtId="166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3" fillId="0" borderId="0" xfId="2" applyFont="1" applyAlignment="1">
      <alignment vertical="top"/>
    </xf>
    <xf numFmtId="3" fontId="3" fillId="0" borderId="0" xfId="2" applyNumberFormat="1" applyFont="1" applyAlignment="1">
      <alignment vertical="top"/>
    </xf>
    <xf numFmtId="164" fontId="3" fillId="0" borderId="0" xfId="2" applyNumberFormat="1" applyFont="1" applyAlignment="1">
      <alignment vertical="top"/>
    </xf>
    <xf numFmtId="4" fontId="3" fillId="0" borderId="0" xfId="2" applyNumberFormat="1" applyFont="1" applyAlignment="1">
      <alignment vertical="top"/>
    </xf>
    <xf numFmtId="164" fontId="3" fillId="0" borderId="0" xfId="2" applyNumberFormat="1" applyFont="1" applyAlignment="1">
      <alignment horizontal="right" vertical="top"/>
    </xf>
    <xf numFmtId="4" fontId="6" fillId="0" borderId="0" xfId="2" applyNumberFormat="1" applyFont="1" applyAlignment="1">
      <alignment vertical="top"/>
    </xf>
    <xf numFmtId="0" fontId="6" fillId="0" borderId="0" xfId="2" applyFont="1" applyAlignment="1">
      <alignment vertical="top"/>
    </xf>
    <xf numFmtId="0" fontId="7" fillId="0" borderId="2" xfId="2" applyFont="1" applyBorder="1" applyAlignment="1">
      <alignment horizontal="center" vertical="center" wrapText="1"/>
    </xf>
    <xf numFmtId="3" fontId="7" fillId="0" borderId="2" xfId="2" applyNumberFormat="1" applyFont="1" applyBorder="1" applyAlignment="1">
      <alignment horizontal="center" vertical="center" wrapText="1"/>
    </xf>
    <xf numFmtId="164" fontId="7" fillId="0" borderId="2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top" wrapText="1"/>
    </xf>
    <xf numFmtId="3" fontId="8" fillId="0" borderId="2" xfId="2" applyNumberFormat="1" applyFont="1" applyBorder="1" applyAlignment="1">
      <alignment horizontal="center" vertical="center"/>
    </xf>
    <xf numFmtId="4" fontId="8" fillId="0" borderId="2" xfId="2" applyNumberFormat="1" applyFont="1" applyBorder="1" applyAlignment="1">
      <alignment horizontal="center" vertical="center"/>
    </xf>
    <xf numFmtId="4" fontId="5" fillId="0" borderId="2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vertical="top"/>
    </xf>
    <xf numFmtId="2" fontId="3" fillId="0" borderId="0" xfId="2" applyNumberFormat="1" applyFont="1" applyAlignment="1">
      <alignment vertical="top"/>
    </xf>
    <xf numFmtId="43" fontId="3" fillId="0" borderId="0" xfId="1" applyFont="1" applyAlignment="1">
      <alignment vertical="top"/>
    </xf>
    <xf numFmtId="166" fontId="3" fillId="0" borderId="0" xfId="2" applyNumberFormat="1" applyFont="1" applyAlignment="1">
      <alignment vertical="top"/>
    </xf>
    <xf numFmtId="0" fontId="9" fillId="0" borderId="2" xfId="2" applyFont="1" applyBorder="1" applyAlignment="1">
      <alignment vertical="top" wrapText="1"/>
    </xf>
    <xf numFmtId="0" fontId="4" fillId="0" borderId="2" xfId="2" applyFont="1" applyBorder="1" applyAlignment="1">
      <alignment vertical="top"/>
    </xf>
    <xf numFmtId="3" fontId="4" fillId="0" borderId="2" xfId="2" applyNumberFormat="1" applyFont="1" applyBorder="1" applyAlignment="1">
      <alignment horizontal="center" vertical="center"/>
    </xf>
    <xf numFmtId="4" fontId="4" fillId="0" borderId="2" xfId="2" applyNumberFormat="1" applyFont="1" applyBorder="1" applyAlignment="1">
      <alignment horizontal="center" vertical="center"/>
    </xf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0" applyFont="1" applyAlignment="1">
      <alignment horizontal="right" vertical="center"/>
    </xf>
    <xf numFmtId="164" fontId="10" fillId="0" borderId="0" xfId="2" applyNumberFormat="1" applyFont="1" applyAlignment="1">
      <alignment vertical="top"/>
    </xf>
    <xf numFmtId="0" fontId="11" fillId="0" borderId="0" xfId="0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12" fillId="0" borderId="1" xfId="2" applyFont="1" applyBorder="1" applyAlignment="1">
      <alignment horizontal="center" vertical="center"/>
    </xf>
  </cellXfs>
  <cellStyles count="3">
    <cellStyle name="Обычный" xfId="0" builtinId="0"/>
    <cellStyle name="Обычный 4" xfId="2" xr:uid="{63175934-4836-4C25-B1B9-0D519D1338E4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22323-5009-4FF8-AC5E-17D24B402E47}">
  <sheetPr>
    <pageSetUpPr fitToPage="1"/>
  </sheetPr>
  <dimension ref="A1:O38"/>
  <sheetViews>
    <sheetView tabSelected="1" zoomScaleNormal="100" workbookViewId="0">
      <pane xSplit="3" ySplit="12" topLeftCell="D13" activePane="bottomRight" state="frozen"/>
      <selection pane="topRight" activeCell="D1" sqref="D1"/>
      <selection pane="bottomLeft" activeCell="A9" sqref="A9"/>
      <selection pane="bottomRight" activeCell="D15" sqref="D15"/>
    </sheetView>
  </sheetViews>
  <sheetFormatPr defaultColWidth="9.140625" defaultRowHeight="15" x14ac:dyDescent="0.25"/>
  <cols>
    <col min="1" max="1" width="7.5703125" style="1" customWidth="1"/>
    <col min="2" max="2" width="10.7109375" style="1" customWidth="1"/>
    <col min="3" max="3" width="55.85546875" style="1" customWidth="1"/>
    <col min="4" max="4" width="24.28515625" style="2" customWidth="1"/>
    <col min="5" max="5" width="23.42578125" style="3" customWidth="1"/>
    <col min="6" max="6" width="23.140625" style="2" customWidth="1"/>
    <col min="7" max="7" width="22.140625" style="3" customWidth="1"/>
    <col min="8" max="8" width="6.7109375" style="4" customWidth="1"/>
    <col min="9" max="9" width="6.5703125" style="1" customWidth="1"/>
    <col min="10" max="10" width="14.85546875" style="1" customWidth="1"/>
    <col min="11" max="11" width="13.140625" style="1" bestFit="1" customWidth="1"/>
    <col min="12" max="13" width="9.140625" style="1"/>
    <col min="14" max="14" width="15.140625" style="1" customWidth="1"/>
    <col min="15" max="15" width="13.140625" style="1" bestFit="1" customWidth="1"/>
    <col min="16" max="16384" width="9.140625" style="1"/>
  </cols>
  <sheetData>
    <row r="1" spans="1:10" x14ac:dyDescent="0.25">
      <c r="G1" s="26" t="s">
        <v>41</v>
      </c>
    </row>
    <row r="2" spans="1:10" x14ac:dyDescent="0.25">
      <c r="G2" s="26" t="s">
        <v>40</v>
      </c>
    </row>
    <row r="3" spans="1:10" x14ac:dyDescent="0.25">
      <c r="G3" s="26" t="s">
        <v>42</v>
      </c>
    </row>
    <row r="4" spans="1:10" x14ac:dyDescent="0.25">
      <c r="G4" s="27"/>
    </row>
    <row r="5" spans="1:10" x14ac:dyDescent="0.25">
      <c r="G5" s="28" t="s">
        <v>0</v>
      </c>
    </row>
    <row r="6" spans="1:10" x14ac:dyDescent="0.25">
      <c r="G6" s="28" t="s">
        <v>1</v>
      </c>
    </row>
    <row r="7" spans="1:10" x14ac:dyDescent="0.25">
      <c r="G7" s="28" t="s">
        <v>2</v>
      </c>
    </row>
    <row r="8" spans="1:10" x14ac:dyDescent="0.25">
      <c r="G8" s="5"/>
    </row>
    <row r="9" spans="1:10" ht="15.75" x14ac:dyDescent="0.25">
      <c r="A9" s="29" t="s">
        <v>3</v>
      </c>
      <c r="B9" s="29"/>
      <c r="C9" s="29"/>
      <c r="D9" s="29"/>
      <c r="E9" s="29"/>
      <c r="F9" s="29"/>
      <c r="G9" s="29"/>
    </row>
    <row r="10" spans="1:10" ht="14.45" customHeight="1" x14ac:dyDescent="0.25">
      <c r="A10" s="29" t="s">
        <v>4</v>
      </c>
      <c r="B10" s="29"/>
      <c r="C10" s="29"/>
      <c r="D10" s="29"/>
      <c r="E10" s="29"/>
      <c r="F10" s="29"/>
      <c r="G10" s="29"/>
    </row>
    <row r="11" spans="1:10" s="7" customFormat="1" ht="14.45" customHeight="1" x14ac:dyDescent="0.25">
      <c r="A11" s="30" t="s">
        <v>43</v>
      </c>
      <c r="B11" s="30"/>
      <c r="C11" s="30"/>
      <c r="D11" s="30"/>
      <c r="E11" s="30"/>
      <c r="F11" s="30"/>
      <c r="G11" s="30"/>
      <c r="H11" s="6"/>
    </row>
    <row r="12" spans="1:10" ht="78.75" x14ac:dyDescent="0.25">
      <c r="A12" s="8" t="s">
        <v>5</v>
      </c>
      <c r="B12" s="8" t="s">
        <v>6</v>
      </c>
      <c r="C12" s="8" t="s">
        <v>7</v>
      </c>
      <c r="D12" s="9" t="s">
        <v>8</v>
      </c>
      <c r="E12" s="10" t="s">
        <v>9</v>
      </c>
      <c r="F12" s="9" t="s">
        <v>10</v>
      </c>
      <c r="G12" s="10" t="s">
        <v>11</v>
      </c>
    </row>
    <row r="13" spans="1:10" ht="18" customHeight="1" x14ac:dyDescent="0.25">
      <c r="A13" s="11">
        <v>1</v>
      </c>
      <c r="B13" s="11">
        <v>390800</v>
      </c>
      <c r="C13" s="12" t="s">
        <v>12</v>
      </c>
      <c r="D13" s="13"/>
      <c r="E13" s="14"/>
      <c r="F13" s="13">
        <v>122</v>
      </c>
      <c r="G13" s="15">
        <v>4648.3100000000004</v>
      </c>
    </row>
    <row r="14" spans="1:10" ht="31.5" customHeight="1" x14ac:dyDescent="0.25">
      <c r="A14" s="11">
        <v>2</v>
      </c>
      <c r="B14" s="11">
        <v>390050</v>
      </c>
      <c r="C14" s="12" t="s">
        <v>13</v>
      </c>
      <c r="D14" s="13">
        <v>637</v>
      </c>
      <c r="E14" s="14">
        <v>16493.55</v>
      </c>
      <c r="F14" s="13"/>
      <c r="G14" s="15"/>
      <c r="J14" s="16"/>
    </row>
    <row r="15" spans="1:10" ht="18" customHeight="1" x14ac:dyDescent="0.25">
      <c r="A15" s="11">
        <v>3</v>
      </c>
      <c r="B15" s="11">
        <v>391100</v>
      </c>
      <c r="C15" s="12" t="s">
        <v>14</v>
      </c>
      <c r="D15" s="13">
        <v>294</v>
      </c>
      <c r="E15" s="14">
        <v>39886.699999999997</v>
      </c>
      <c r="F15" s="13">
        <v>13</v>
      </c>
      <c r="G15" s="15">
        <v>829.52750000000003</v>
      </c>
      <c r="J15" s="17"/>
    </row>
    <row r="16" spans="1:10" ht="18" customHeight="1" x14ac:dyDescent="0.25">
      <c r="A16" s="11">
        <v>4</v>
      </c>
      <c r="B16" s="11">
        <v>390650</v>
      </c>
      <c r="C16" s="12" t="s">
        <v>15</v>
      </c>
      <c r="D16" s="13">
        <v>2173</v>
      </c>
      <c r="E16" s="14">
        <v>223801.38</v>
      </c>
      <c r="F16" s="13"/>
      <c r="G16" s="15"/>
    </row>
    <row r="17" spans="1:15" ht="18" customHeight="1" x14ac:dyDescent="0.25">
      <c r="A17" s="11">
        <v>5</v>
      </c>
      <c r="B17" s="11">
        <v>391210</v>
      </c>
      <c r="C17" s="12" t="s">
        <v>16</v>
      </c>
      <c r="D17" s="13">
        <v>2909</v>
      </c>
      <c r="E17" s="14">
        <v>223801.38</v>
      </c>
      <c r="F17" s="13"/>
      <c r="G17" s="15"/>
      <c r="J17" s="18"/>
    </row>
    <row r="18" spans="1:15" ht="18" customHeight="1" x14ac:dyDescent="0.25">
      <c r="A18" s="11">
        <v>6</v>
      </c>
      <c r="B18" s="11">
        <v>391150</v>
      </c>
      <c r="C18" s="12" t="s">
        <v>17</v>
      </c>
      <c r="D18" s="13">
        <v>474</v>
      </c>
      <c r="E18" s="14">
        <v>198278.65</v>
      </c>
      <c r="F18" s="13"/>
      <c r="G18" s="15"/>
      <c r="J18" s="19"/>
    </row>
    <row r="19" spans="1:15" ht="18" customHeight="1" x14ac:dyDescent="0.25">
      <c r="A19" s="11">
        <v>7</v>
      </c>
      <c r="B19" s="11">
        <v>391160</v>
      </c>
      <c r="C19" s="12" t="s">
        <v>18</v>
      </c>
      <c r="D19" s="13">
        <v>71</v>
      </c>
      <c r="E19" s="14">
        <v>28563.99</v>
      </c>
      <c r="F19" s="13"/>
      <c r="G19" s="15"/>
      <c r="H19" s="6"/>
    </row>
    <row r="20" spans="1:15" ht="18" customHeight="1" x14ac:dyDescent="0.25">
      <c r="A20" s="11">
        <v>8</v>
      </c>
      <c r="B20" s="11">
        <v>391240</v>
      </c>
      <c r="C20" s="12" t="s">
        <v>19</v>
      </c>
      <c r="D20" s="13">
        <v>1932</v>
      </c>
      <c r="E20" s="14">
        <v>113082.78</v>
      </c>
      <c r="F20" s="13"/>
      <c r="G20" s="15"/>
    </row>
    <row r="21" spans="1:15" ht="18" customHeight="1" x14ac:dyDescent="0.25">
      <c r="A21" s="11">
        <v>9</v>
      </c>
      <c r="B21" s="11">
        <v>390100</v>
      </c>
      <c r="C21" s="12" t="s">
        <v>20</v>
      </c>
      <c r="D21" s="13"/>
      <c r="E21" s="14"/>
      <c r="F21" s="13">
        <v>450</v>
      </c>
      <c r="G21" s="15">
        <v>95701.486899999887</v>
      </c>
      <c r="H21" s="6"/>
      <c r="I21" s="7"/>
    </row>
    <row r="22" spans="1:15" ht="18" customHeight="1" x14ac:dyDescent="0.25">
      <c r="A22" s="11">
        <v>10</v>
      </c>
      <c r="B22" s="11">
        <v>390200</v>
      </c>
      <c r="C22" s="12" t="s">
        <v>21</v>
      </c>
      <c r="D22" s="13"/>
      <c r="E22" s="14"/>
      <c r="F22" s="13">
        <v>180</v>
      </c>
      <c r="G22" s="15">
        <v>8169.6450000000004</v>
      </c>
    </row>
    <row r="23" spans="1:15" ht="18" customHeight="1" x14ac:dyDescent="0.25">
      <c r="A23" s="11">
        <v>11</v>
      </c>
      <c r="B23" s="11">
        <v>390160</v>
      </c>
      <c r="C23" s="12" t="s">
        <v>22</v>
      </c>
      <c r="D23" s="13"/>
      <c r="E23" s="14"/>
      <c r="F23" s="13">
        <v>237</v>
      </c>
      <c r="G23" s="15">
        <v>6432.9949999999999</v>
      </c>
    </row>
    <row r="24" spans="1:15" ht="18" customHeight="1" x14ac:dyDescent="0.25">
      <c r="A24" s="11">
        <v>12</v>
      </c>
      <c r="B24" s="11">
        <v>390210</v>
      </c>
      <c r="C24" s="12" t="s">
        <v>23</v>
      </c>
      <c r="D24" s="13"/>
      <c r="E24" s="14"/>
      <c r="F24" s="13">
        <v>19</v>
      </c>
      <c r="G24" s="15">
        <v>696.50750000000005</v>
      </c>
    </row>
    <row r="25" spans="1:15" ht="18" customHeight="1" x14ac:dyDescent="0.25">
      <c r="A25" s="11">
        <v>13</v>
      </c>
      <c r="B25" s="11">
        <v>390230</v>
      </c>
      <c r="C25" s="12" t="s">
        <v>24</v>
      </c>
      <c r="D25" s="13"/>
      <c r="E25" s="14"/>
      <c r="F25" s="13">
        <v>11</v>
      </c>
      <c r="G25" s="15">
        <v>2178.2024999999999</v>
      </c>
    </row>
    <row r="26" spans="1:15" ht="18" customHeight="1" x14ac:dyDescent="0.25">
      <c r="A26" s="11">
        <v>14</v>
      </c>
      <c r="B26" s="11">
        <v>390290</v>
      </c>
      <c r="C26" s="12" t="s">
        <v>25</v>
      </c>
      <c r="D26" s="13"/>
      <c r="E26" s="14"/>
      <c r="F26" s="13">
        <v>54</v>
      </c>
      <c r="G26" s="15">
        <v>1851.1949999999999</v>
      </c>
    </row>
    <row r="27" spans="1:15" ht="18" customHeight="1" x14ac:dyDescent="0.25">
      <c r="A27" s="11">
        <v>15</v>
      </c>
      <c r="B27" s="11">
        <v>390250</v>
      </c>
      <c r="C27" s="12" t="s">
        <v>26</v>
      </c>
      <c r="D27" s="13"/>
      <c r="E27" s="14"/>
      <c r="F27" s="13">
        <v>23</v>
      </c>
      <c r="G27" s="15">
        <v>833.22249999999997</v>
      </c>
    </row>
    <row r="28" spans="1:15" ht="18" customHeight="1" x14ac:dyDescent="0.25">
      <c r="A28" s="11">
        <v>16</v>
      </c>
      <c r="B28" s="11">
        <v>390480</v>
      </c>
      <c r="C28" s="20" t="s">
        <v>27</v>
      </c>
      <c r="D28" s="13"/>
      <c r="E28" s="14"/>
      <c r="F28" s="13">
        <v>160</v>
      </c>
      <c r="G28" s="15">
        <v>10599.1075</v>
      </c>
    </row>
    <row r="29" spans="1:15" ht="18" customHeight="1" x14ac:dyDescent="0.25">
      <c r="A29" s="11">
        <v>17</v>
      </c>
      <c r="B29" s="11">
        <v>390180</v>
      </c>
      <c r="C29" s="12" t="s">
        <v>28</v>
      </c>
      <c r="D29" s="13"/>
      <c r="E29" s="14"/>
      <c r="F29" s="13">
        <v>39</v>
      </c>
      <c r="G29" s="15">
        <v>2196.6774999999998</v>
      </c>
    </row>
    <row r="30" spans="1:15" ht="18" customHeight="1" x14ac:dyDescent="0.25">
      <c r="A30" s="11">
        <v>18</v>
      </c>
      <c r="B30" s="11">
        <v>390270</v>
      </c>
      <c r="C30" s="12" t="s">
        <v>29</v>
      </c>
      <c r="D30" s="13"/>
      <c r="E30" s="14"/>
      <c r="F30" s="13">
        <v>12</v>
      </c>
      <c r="G30" s="15">
        <v>496.97750000000002</v>
      </c>
    </row>
    <row r="31" spans="1:15" ht="18" customHeight="1" x14ac:dyDescent="0.25">
      <c r="A31" s="11">
        <v>19</v>
      </c>
      <c r="B31" s="11">
        <v>390280</v>
      </c>
      <c r="C31" s="12" t="s">
        <v>30</v>
      </c>
      <c r="D31" s="13"/>
      <c r="E31" s="14"/>
      <c r="F31" s="13"/>
      <c r="G31" s="15"/>
      <c r="J31" s="19"/>
      <c r="K31" s="19"/>
      <c r="N31" s="18"/>
    </row>
    <row r="32" spans="1:15" ht="18" customHeight="1" x14ac:dyDescent="0.25">
      <c r="A32" s="11">
        <v>20</v>
      </c>
      <c r="B32" s="11">
        <v>390285</v>
      </c>
      <c r="C32" s="12" t="s">
        <v>31</v>
      </c>
      <c r="D32" s="13">
        <v>85</v>
      </c>
      <c r="E32" s="14">
        <v>11440.37</v>
      </c>
      <c r="F32" s="13"/>
      <c r="G32" s="15"/>
      <c r="K32" s="18"/>
      <c r="O32" s="18"/>
    </row>
    <row r="33" spans="1:15" s="7" customFormat="1" ht="18" customHeight="1" x14ac:dyDescent="0.25">
      <c r="A33" s="11">
        <v>21</v>
      </c>
      <c r="B33" s="11">
        <v>392360</v>
      </c>
      <c r="C33" s="12" t="s">
        <v>32</v>
      </c>
      <c r="D33" s="13"/>
      <c r="E33" s="14"/>
      <c r="F33" s="13">
        <v>24</v>
      </c>
      <c r="G33" s="15">
        <v>1300.6400000000001</v>
      </c>
      <c r="H33" s="6"/>
    </row>
    <row r="34" spans="1:15" s="7" customFormat="1" ht="15.75" x14ac:dyDescent="0.25">
      <c r="A34" s="21"/>
      <c r="B34" s="21"/>
      <c r="C34" s="21" t="s">
        <v>33</v>
      </c>
      <c r="D34" s="22">
        <f>SUM(D13:D33)</f>
        <v>8575</v>
      </c>
      <c r="E34" s="23">
        <f>SUM(E13:E33)</f>
        <v>855348.8</v>
      </c>
      <c r="F34" s="22">
        <f>SUM(F13:F33)</f>
        <v>1344</v>
      </c>
      <c r="G34" s="23">
        <f>SUM(G13:G33)</f>
        <v>135934.49439999991</v>
      </c>
      <c r="H34" s="6"/>
    </row>
    <row r="36" spans="1:15" s="2" customFormat="1" x14ac:dyDescent="0.25">
      <c r="A36" s="24" t="s">
        <v>34</v>
      </c>
      <c r="B36" s="25"/>
      <c r="C36" s="25" t="s">
        <v>35</v>
      </c>
      <c r="E36" s="3"/>
      <c r="G36" s="3"/>
      <c r="H36" s="4"/>
      <c r="I36" s="1"/>
      <c r="J36" s="1"/>
      <c r="K36" s="1"/>
      <c r="L36" s="1"/>
      <c r="M36" s="1"/>
      <c r="N36" s="1"/>
      <c r="O36" s="1"/>
    </row>
    <row r="37" spans="1:15" s="2" customFormat="1" x14ac:dyDescent="0.25">
      <c r="A37" s="24" t="s">
        <v>36</v>
      </c>
      <c r="B37" s="25"/>
      <c r="C37" s="25" t="s">
        <v>37</v>
      </c>
      <c r="E37" s="3"/>
      <c r="G37" s="3"/>
      <c r="H37" s="4"/>
      <c r="I37" s="1"/>
      <c r="J37" s="1"/>
      <c r="K37" s="1"/>
      <c r="L37" s="1"/>
      <c r="M37" s="1"/>
      <c r="N37" s="1"/>
      <c r="O37" s="1"/>
    </row>
    <row r="38" spans="1:15" s="2" customFormat="1" x14ac:dyDescent="0.25">
      <c r="A38" s="24" t="s">
        <v>38</v>
      </c>
      <c r="B38" s="25"/>
      <c r="C38" s="25" t="s">
        <v>39</v>
      </c>
      <c r="E38" s="3"/>
      <c r="G38" s="3"/>
      <c r="H38" s="4"/>
      <c r="I38" s="1"/>
      <c r="J38" s="1"/>
      <c r="K38" s="1"/>
      <c r="L38" s="1"/>
      <c r="M38" s="1"/>
      <c r="N38" s="1"/>
      <c r="O38" s="1"/>
    </row>
  </sheetData>
  <mergeCells count="3">
    <mergeCell ref="A9:G9"/>
    <mergeCell ref="A10:G10"/>
    <mergeCell ref="A11:G11"/>
  </mergeCells>
  <printOptions horizontalCentered="1" verticalCentered="1"/>
  <pageMargins left="0.31496062992125984" right="0.11811023622047245" top="0.35433070866141736" bottom="0.35433070866141736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СБ (факт)</vt:lpstr>
      <vt:lpstr>'КС СБ (факт)'!Заголовки_для_печати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dcterms:created xsi:type="dcterms:W3CDTF">2023-03-21T13:22:02Z</dcterms:created>
  <dcterms:modified xsi:type="dcterms:W3CDTF">2023-03-27T08:27:55Z</dcterms:modified>
</cp:coreProperties>
</file>